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ИРПО\ФНЧ 2026 КАЛУГА\"/>
    </mc:Choice>
  </mc:AlternateContent>
  <bookViews>
    <workbookView xWindow="-105" yWindow="-105" windowWidth="25815" windowHeight="13905"/>
  </bookViews>
  <sheets>
    <sheet name="Критерии оценки " sheetId="4" r:id="rId1"/>
    <sheet name="Перечень профессиональных задач" sheetId="3" r:id="rId2"/>
  </sheets>
  <calcPr calcId="162913"/>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84" i="4" l="1"/>
  <c r="I64" i="4" l="1"/>
  <c r="I5" i="4" l="1"/>
  <c r="I96" i="4" s="1"/>
</calcChain>
</file>

<file path=xl/sharedStrings.xml><?xml version="1.0" encoding="utf-8"?>
<sst xmlns="http://schemas.openxmlformats.org/spreadsheetml/2006/main" count="342" uniqueCount="136">
  <si>
    <t>Код</t>
  </si>
  <si>
    <t>Тип аспекта</t>
  </si>
  <si>
    <t>Методика проверки аспекта</t>
  </si>
  <si>
    <t>Аспект</t>
  </si>
  <si>
    <t>И</t>
  </si>
  <si>
    <t>Судейский балл</t>
  </si>
  <si>
    <t>Макс. балл</t>
  </si>
  <si>
    <t>Б</t>
  </si>
  <si>
    <t>В</t>
  </si>
  <si>
    <t>Итого</t>
  </si>
  <si>
    <t>Подкритерий</t>
  </si>
  <si>
    <t>Мероприятие</t>
  </si>
  <si>
    <t>Требование или номинальный размер</t>
  </si>
  <si>
    <t>Наименование компетенции</t>
  </si>
  <si>
    <t>Проф. задача</t>
  </si>
  <si>
    <t>Электромонтаж</t>
  </si>
  <si>
    <t>дискрет</t>
  </si>
  <si>
    <t>да/нет</t>
  </si>
  <si>
    <t>Измерение 1</t>
  </si>
  <si>
    <t xml:space="preserve">погрешность 2мм </t>
  </si>
  <si>
    <t>Измерение 2</t>
  </si>
  <si>
    <t>Измерение 3</t>
  </si>
  <si>
    <t>Измерение 4</t>
  </si>
  <si>
    <t>Измерение 5</t>
  </si>
  <si>
    <t>Уровень 1</t>
  </si>
  <si>
    <t>в пределах риски</t>
  </si>
  <si>
    <t>Уровень 2</t>
  </si>
  <si>
    <t>Уровень 3</t>
  </si>
  <si>
    <t>Уровень 4</t>
  </si>
  <si>
    <t>Уровень 5</t>
  </si>
  <si>
    <t>Угол 1</t>
  </si>
  <si>
    <t>погрешность 1°</t>
  </si>
  <si>
    <t>Угол 2</t>
  </si>
  <si>
    <t>Угол 3</t>
  </si>
  <si>
    <t>Перечень профессиональных задач</t>
  </si>
  <si>
    <t>Программирование и настройка</t>
  </si>
  <si>
    <t>Проверка качества монтажа силовых разъемов</t>
  </si>
  <si>
    <t>Проверка качества монтажа кабельных каналов</t>
  </si>
  <si>
    <t>Проверка качества монтажа металлических лотков</t>
  </si>
  <si>
    <t xml:space="preserve">Проверка качества монтажа труб ПВХ: жесткие, гофрированные </t>
  </si>
  <si>
    <t>Проверка качества монтажа щита, корректности установка модульного оборудования.</t>
  </si>
  <si>
    <t>Проверка корректности выбора проводников.</t>
  </si>
  <si>
    <t>Проверка корректности маркировки оборудования</t>
  </si>
  <si>
    <t>Корректно, в соответствии с проверочным листом</t>
  </si>
  <si>
    <t>проверочный лист</t>
  </si>
  <si>
    <t>Проверка качества монтажа элементов управления, сигнализации, нагрузки</t>
  </si>
  <si>
    <t>А</t>
  </si>
  <si>
    <t>Монтаж электрооборудования</t>
  </si>
  <si>
    <t>Проверка корректности выполнения заземления</t>
  </si>
  <si>
    <t>Монтаж кабеленесущих систем</t>
  </si>
  <si>
    <t>Сборка щитов и распределительных пунктов</t>
  </si>
  <si>
    <t>Монтаж электрооборудования и проводников</t>
  </si>
  <si>
    <t>Диагностика и ремонт</t>
  </si>
  <si>
    <t>Пуско-наладочные работы</t>
  </si>
  <si>
    <t>Содержание рабочего места во время проведения работ</t>
  </si>
  <si>
    <t>Содержание рабочего места по окончании проведения работ</t>
  </si>
  <si>
    <t>Контроль расхода ресурсов</t>
  </si>
  <si>
    <t>Соблюдение требований инструкции по ОТ и ТБ</t>
  </si>
  <si>
    <t>Отсутствие повреждений и травм</t>
  </si>
  <si>
    <t>Контроль времени</t>
  </si>
  <si>
    <t>Включение автоматических выключателей</t>
  </si>
  <si>
    <t>Проводники корректно промаркированы. За каждый не корректный/не промаркированный минус 25% баллов</t>
  </si>
  <si>
    <t xml:space="preserve">Проверка подключений оборудования </t>
  </si>
  <si>
    <t>Проверка маркировки проводников</t>
  </si>
  <si>
    <t>Прозвонка 1</t>
  </si>
  <si>
    <t>Прозвонка 2</t>
  </si>
  <si>
    <t>Прозвонка 3</t>
  </si>
  <si>
    <t>Прозвонка 4</t>
  </si>
  <si>
    <t>Прозвонка 5</t>
  </si>
  <si>
    <t>Установлены в соответствии со схемой надежно закреплены, отсутствуют повреждения, маркировка соответствует КЗ. За каждый не корректно установленный или не установленный минус 25% баллов</t>
  </si>
  <si>
    <t>Проверка корректного выбора проводников для элементов внешнего оборудования и силовых разъемов</t>
  </si>
  <si>
    <t>Охрана труда. Бережливое производство</t>
  </si>
  <si>
    <t>Визуальный осмотр</t>
  </si>
  <si>
    <t>Осмотр электроустановки, определение недочетов. За каждое замечание минус 50% баллов</t>
  </si>
  <si>
    <t>Измерение 6</t>
  </si>
  <si>
    <t>Проверка качества монтажа проводников открытым способом</t>
  </si>
  <si>
    <t>Проверка качества монтажа проводников в лотках</t>
  </si>
  <si>
    <t xml:space="preserve">Проводники установлены в соответствии с монтажной схемой, надежно закреплены, отсутствуют мех.повреждения, доп.разметка. За каждое несоответствие минус 25% баллов </t>
  </si>
  <si>
    <t>Контроль использования СИЗ. За каждое нарушение минус 25% баллов, при последующих нарушениях инструктаж 15 мин.</t>
  </si>
  <si>
    <t>На теле отсутствуют порезы, проколы, занозы и т.п. За каждое повреждение минус 50% баллов</t>
  </si>
  <si>
    <t>Проверка подключений проводников внешнего оборудования в НКУ (нижние контакты ХТ)</t>
  </si>
  <si>
    <t>Охрана труда</t>
  </si>
  <si>
    <t>Бережливое производство</t>
  </si>
  <si>
    <t>Расположение сегментов соответствует монтажной схеме, надежно закреплены, крышки защелкнуты по всей длине, зазоры не превышают 1мм, отсутствуют: мех.повреждения, лишние отверстия, транспортная пленка, доп. разметка, стружка. За каждое несоответствие минус 25% баллов</t>
  </si>
  <si>
    <t>Оборудование корректно промаркировано с использованием наклеек и т.п. Маркировка не скрывает характеристик оборудования. За каждый не корректный/не промаркированный минус 50% баллов</t>
  </si>
  <si>
    <t>Многожильные проводники обжаты соответствующими наконечниками. Обеспечен надежный контакт. Отсутствуют видимые токоведущие жилы. Отсутствуют срощенные проводники. Корректная цветовая маркировка. За каждый не корректный или не подключенный минус 25% баллов</t>
  </si>
  <si>
    <t>Соблюдение этических норм, регламентирующих документов</t>
  </si>
  <si>
    <t>Отсутствуют нарушения положений по этике и правилам проведения чемпионата. За каждое замечание минус 25% баллов</t>
  </si>
  <si>
    <t>Расположены в соответствии с монтажной схемой, надежно закреплены, отсутствуют мех.повреждения, доп.разметка. За каждое несоответствие минус 25% баллов</t>
  </si>
  <si>
    <t xml:space="preserve">Проверка ЭУ. Подача напряжения </t>
  </si>
  <si>
    <t>Проверка подключений в элементах внешнего оборудования и силовых разъемах</t>
  </si>
  <si>
    <t>Провода заходят в устройство в двойной изоляции. Внешняя оболочка аккуратно и ровно обрезана. Многожильные проводники обжаты соответствующими наконечниками. Обеспечен надежный контакт. Отсутствуют видимые токоведущие жилы. Отсутствуют срощенные проводники. За каждый не корректный или не подключенный минус  25% баллов</t>
  </si>
  <si>
    <t>Остатки проводников не превышают 30см, не запрошено дополнительного оборудования и расходных материалов, прочие потери ресурсов (рассыпаны наконечники, саморезы и т.п.) За каждое несоответствие минус 25% баллов</t>
  </si>
  <si>
    <t>Монтаж электроустановки выполнен в полном объеме в установленное время</t>
  </si>
  <si>
    <t>Тип проводника выбран согласно КЗ. Проводники заведены в НКУ и устройство. За каждое несоответствие минус 25% баллов</t>
  </si>
  <si>
    <t>Проводники уложены ровными рядами без провисов и натяжений,  отсутствуют повреждения, сращивания, пересечения. Выполнено разделение цепей по напряжению. Надежно закреплены, удалены излишки креплений (хомуты-стяжки и т.п.).  За каждое несоответствие минус 25% баллов</t>
  </si>
  <si>
    <t>Каждый сегмент лотка заземлен отдельным проводником от РЕ шины, на лотке установлен и использован отдельный РЕ зажим. К потребителям приходит 3-5х жильный провод/кабель, со стороны НКУ проводник РЕ подключен к шине РЕ, со стороны потребителя к контакту РЕ, в случае отсутствия у потребителя РЕ контакта, проводник изолируется (не обрезан). Заземление НКУ и оборудования в соответствии с требованием производителя.За каждое несоответствие минус 25% баллов</t>
  </si>
  <si>
    <t xml:space="preserve">Провода и кабели заходят в щит в двойной изоляции. Внешняя оболочка аккуратно и ровно обрезана. Проводники уложены аккуратно, до ЗНИ обеспечена оптимальная длина. Обеспечена дополнительная защита проводников от механических повреждений, обеспечено IP20. Обеспечен надежный контакт. Отсутствуют видимые токоведущие жилы. Отсутствуют срощенные проводники. Многожильные проводники обжаты соответствующими наконечниками. За каждый не приходящий/не подключенный, не корректный  минус 25% баллов </t>
  </si>
  <si>
    <t>Рабочее место убрано, инструменты убраны в места хранения, пол подметен, убран мусор. Электрические приборы отключены от сети. Расходные материалы и оборудование аккуратно сложены. За каждое несоответствие минус 25% баллов</t>
  </si>
  <si>
    <t>Нет остатков расходных материалов в рабочей зоне, инструменты в поясе, на верстаке т.е. не разбросаны по полу. Оборудование и материалы не мешают выполнению работ. За каждое нарушение минус 25% баллов далее - 15мин.инструктаж</t>
  </si>
  <si>
    <t xml:space="preserve">Проводники выбраны корректно согласно требований КЗ. Проводники уложены в кабельные каналы. Корректная цветовая маркировка. За каждый не корректный/отсутствующий минус 50% баллов </t>
  </si>
  <si>
    <t>Щит надежно закреплен, отсутствуют мех.повреждения. Установка модульного оборудования, блоков зажимов, N,PE шин,  в соответствии с КЗ. Оборудование не имеет видимых повреждений, корректно выполнено заземление. Установлены и аккуратно вырезаны под проводники элементы механической защиты проводников.  За каждый не корректно установленный или не установленный минус 50% баллов</t>
  </si>
  <si>
    <t>Расположение сегментов соответствует монтажной схеме, надежно закреплены, отсутствуют: заусенцы, доп.разметка. За каждое несоответствие минус 25% баллов</t>
  </si>
  <si>
    <t>Финал Чемпионата по профессиональному мастерству  "Профессионалы" 2026 г.</t>
  </si>
  <si>
    <t>Пусконаладочные работы</t>
  </si>
  <si>
    <t>Поиск неисправностей</t>
  </si>
  <si>
    <t>Неисправность 1</t>
  </si>
  <si>
    <t>Неисправность обнаружена, зафиксирована</t>
  </si>
  <si>
    <t>Неисправность 2</t>
  </si>
  <si>
    <t>Неисправность 3</t>
  </si>
  <si>
    <t>Неисправность 4</t>
  </si>
  <si>
    <t>Неисправность 5</t>
  </si>
  <si>
    <t>Неисправность 6</t>
  </si>
  <si>
    <t>Неисправность 7</t>
  </si>
  <si>
    <t>Неисправность 8</t>
  </si>
  <si>
    <t>Неисправность 9</t>
  </si>
  <si>
    <t>Неисправность 10</t>
  </si>
  <si>
    <t xml:space="preserve">Отсутствуют: КЗ, повреждение оборудования, задымление, характерные запахи горения изоляции и т.п. </t>
  </si>
  <si>
    <t>Проверка 1</t>
  </si>
  <si>
    <t>Проверка 2</t>
  </si>
  <si>
    <t>Проверка 3</t>
  </si>
  <si>
    <t>Проверка 4</t>
  </si>
  <si>
    <t>Проверка 5</t>
  </si>
  <si>
    <t>Проверка 6</t>
  </si>
  <si>
    <t>Проверка 7</t>
  </si>
  <si>
    <t>Проверка 8</t>
  </si>
  <si>
    <t>Проверка 9</t>
  </si>
  <si>
    <t>Проверка 10</t>
  </si>
  <si>
    <t>Проверка 11</t>
  </si>
  <si>
    <t>Проверка 12</t>
  </si>
  <si>
    <t>Проверка 13</t>
  </si>
  <si>
    <t>Проверка 14</t>
  </si>
  <si>
    <t>Проверка 15</t>
  </si>
  <si>
    <t>Соответствует схемам КЗ</t>
  </si>
  <si>
    <t>Сборка щитов и распределительных пунктов ЩУ</t>
  </si>
  <si>
    <t>Сборка щитов и распределительных пунктов ЩАУ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</si>
</sst>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color theme="1"/>
      <name val="Calibri"/>
      <family val="2"/>
      <charset val="204"/>
      <scheme val="minor"/>
    </font>
    <font>
      <sz val="10"/>
      <color theme="1"/>
      <name val="Times New Roman"/>
      <family val="1"/>
      <charset val="204"/>
    </font>
    <font>
      <b/>
      <sz val="10"/>
      <name val="Times New Roman"/>
      <family val="1"/>
      <charset val="204"/>
    </font>
    <font>
      <sz val="10"/>
      <name val="Times New Roman"/>
      <family val="1"/>
      <charset val="204"/>
    </font>
    <font>
      <sz val="12"/>
      <color theme="1"/>
      <name val="Calibri"/>
      <family val="2"/>
      <charset val="204"/>
      <scheme val="minor"/>
    </font>
    <font>
      <sz val="12"/>
      <color theme="1"/>
      <name val="Calibri"/>
      <family val="2"/>
      <charset val="204"/>
      <scheme val="minor"/>
    </font>
    <font>
      <b/>
      <sz val="12"/>
      <name val="Times New Roman"/>
      <family val="1"/>
      <charset val="204"/>
    </font>
    <font>
      <sz val="12"/>
      <name val="Times New Roman"/>
      <family val="1"/>
      <charset val="204"/>
    </font>
  </fonts>
  <fills count="6">
    <fill>
      <patternFill patternType="none"/>
    </fill>
    <fill>
      <patternFill patternType="gray125"/>
    </fill>
    <fill>
      <patternFill patternType="solid">
        <fgColor theme="8" tint="0.79998168889431442"/>
        <bgColor indexed="64"/>
      </patternFill>
    </fill>
    <fill>
      <patternFill patternType="solid">
        <fgColor theme="0"/>
        <bgColor rgb="FFFFFF00"/>
      </patternFill>
    </fill>
    <fill>
      <patternFill patternType="solid">
        <fgColor theme="0"/>
        <bgColor indexed="64"/>
      </patternFill>
    </fill>
    <fill>
      <patternFill patternType="solid">
        <fgColor theme="4"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4" fillId="0" borderId="0"/>
    <xf numFmtId="0" fontId="4" fillId="0" borderId="0"/>
    <xf numFmtId="0" fontId="5" fillId="0" borderId="0"/>
  </cellStyleXfs>
  <cellXfs count="35">
    <xf numFmtId="0" fontId="0" fillId="0" borderId="0" xfId="0"/>
    <xf numFmtId="0" fontId="1" fillId="0" borderId="0" xfId="0" quotePrefix="1" applyFont="1" applyAlignment="1">
      <alignment horizontal="left"/>
    </xf>
    <xf numFmtId="0" fontId="1" fillId="0" borderId="0" xfId="0" quotePrefix="1" applyFont="1"/>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xf>
    <xf numFmtId="0" fontId="2" fillId="2" borderId="1" xfId="0" applyFont="1" applyFill="1" applyBorder="1" applyAlignment="1">
      <alignment wrapText="1"/>
    </xf>
    <xf numFmtId="0" fontId="2" fillId="2" borderId="1" xfId="0" applyFont="1" applyFill="1" applyBorder="1"/>
    <xf numFmtId="2" fontId="2" fillId="2"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2" fillId="5" borderId="1" xfId="0" applyFont="1" applyFill="1" applyBorder="1" applyAlignment="1">
      <alignment horizontal="center" vertical="center" wrapText="1"/>
    </xf>
    <xf numFmtId="0" fontId="3" fillId="5" borderId="1" xfId="0" applyFont="1" applyFill="1" applyBorder="1" applyAlignment="1">
      <alignment horizontal="right"/>
    </xf>
    <xf numFmtId="0" fontId="3" fillId="5" borderId="1" xfId="0" applyFont="1" applyFill="1" applyBorder="1"/>
    <xf numFmtId="0" fontId="3" fillId="5" borderId="1" xfId="0" applyFont="1" applyFill="1" applyBorder="1" applyAlignment="1">
      <alignment horizontal="center"/>
    </xf>
    <xf numFmtId="0" fontId="3" fillId="5" borderId="1" xfId="0" applyFont="1" applyFill="1" applyBorder="1" applyAlignment="1">
      <alignment wrapText="1"/>
    </xf>
    <xf numFmtId="0" fontId="2" fillId="5" borderId="1" xfId="0" applyFont="1" applyFill="1" applyBorder="1" applyAlignment="1">
      <alignment horizontal="left" vertical="center" wrapText="1"/>
    </xf>
    <xf numFmtId="2" fontId="2" fillId="5"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2" fillId="0" borderId="0" xfId="0" applyFont="1" applyAlignment="1">
      <alignment horizontal="right"/>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3" fillId="0" borderId="1" xfId="3"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 fillId="0" borderId="1" xfId="2" applyFont="1" applyFill="1" applyBorder="1" applyAlignment="1">
      <alignment horizontal="left" vertical="center" wrapText="1"/>
    </xf>
    <xf numFmtId="0" fontId="1" fillId="0" borderId="1" xfId="2" applyFont="1" applyBorder="1" applyAlignment="1">
      <alignment horizontal="left" vertical="center" wrapText="1"/>
    </xf>
    <xf numFmtId="0" fontId="1" fillId="0" borderId="0" xfId="0" applyFont="1" applyAlignment="1">
      <alignment horizontal="left" wrapText="1"/>
    </xf>
    <xf numFmtId="0" fontId="6" fillId="5" borderId="2" xfId="0" applyFont="1" applyFill="1" applyBorder="1" applyAlignment="1">
      <alignment horizontal="center" vertical="center" wrapText="1"/>
    </xf>
  </cellXfs>
  <cellStyles count="4">
    <cellStyle name="Обычный" xfId="0" builtinId="0"/>
    <cellStyle name="Обычный 2" xfId="2"/>
    <cellStyle name="Обычный 3" xfId="1"/>
    <cellStyle name="Обычный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96"/>
  <sheetViews>
    <sheetView tabSelected="1" topLeftCell="A13" zoomScaleNormal="100" workbookViewId="0">
      <selection activeCell="N58" sqref="N58"/>
    </sheetView>
  </sheetViews>
  <sheetFormatPr defaultRowHeight="15.75" x14ac:dyDescent="0.25"/>
  <cols>
    <col min="2" max="2" width="24.875" customWidth="1"/>
    <col min="4" max="4" width="17.625" customWidth="1"/>
    <col min="6" max="6" width="29.875" customWidth="1"/>
    <col min="7" max="7" width="12.375" customWidth="1"/>
    <col min="9" max="9" width="9.75" bestFit="1" customWidth="1"/>
  </cols>
  <sheetData>
    <row r="2" spans="1:9" ht="44.25" customHeight="1" x14ac:dyDescent="0.25">
      <c r="B2" s="24" t="s">
        <v>11</v>
      </c>
      <c r="D2" s="33" t="s">
        <v>103</v>
      </c>
      <c r="E2" s="33"/>
    </row>
    <row r="3" spans="1:9" x14ac:dyDescent="0.25">
      <c r="B3" s="24" t="s">
        <v>13</v>
      </c>
      <c r="D3" s="2" t="s">
        <v>15</v>
      </c>
      <c r="E3" s="1"/>
    </row>
    <row r="4" spans="1:9" ht="38.25" x14ac:dyDescent="0.25">
      <c r="A4" s="15" t="s">
        <v>0</v>
      </c>
      <c r="B4" s="15" t="s">
        <v>10</v>
      </c>
      <c r="C4" s="15" t="s">
        <v>1</v>
      </c>
      <c r="D4" s="15" t="s">
        <v>3</v>
      </c>
      <c r="E4" s="15" t="s">
        <v>5</v>
      </c>
      <c r="F4" s="15" t="s">
        <v>2</v>
      </c>
      <c r="G4" s="15" t="s">
        <v>12</v>
      </c>
      <c r="H4" s="15" t="s">
        <v>14</v>
      </c>
      <c r="I4" s="15" t="s">
        <v>6</v>
      </c>
    </row>
    <row r="5" spans="1:9" x14ac:dyDescent="0.25">
      <c r="A5" s="3" t="s">
        <v>46</v>
      </c>
      <c r="B5" s="4" t="s">
        <v>47</v>
      </c>
      <c r="C5" s="5"/>
      <c r="D5" s="6"/>
      <c r="E5" s="5"/>
      <c r="F5" s="6"/>
      <c r="G5" s="6"/>
      <c r="H5" s="7"/>
      <c r="I5" s="8">
        <f>SUM(I7:I63)</f>
        <v>65</v>
      </c>
    </row>
    <row r="6" spans="1:9" x14ac:dyDescent="0.25">
      <c r="A6" s="22">
        <v>1</v>
      </c>
      <c r="B6" s="25" t="s">
        <v>81</v>
      </c>
      <c r="C6" s="22"/>
      <c r="D6" s="25"/>
      <c r="E6" s="22"/>
      <c r="F6" s="25"/>
      <c r="G6" s="25"/>
      <c r="H6" s="22"/>
      <c r="I6" s="23"/>
    </row>
    <row r="7" spans="1:9" ht="51" x14ac:dyDescent="0.25">
      <c r="A7" s="22"/>
      <c r="B7" s="25"/>
      <c r="C7" s="26" t="s">
        <v>4</v>
      </c>
      <c r="D7" s="25" t="s">
        <v>57</v>
      </c>
      <c r="E7" s="22"/>
      <c r="F7" s="25" t="s">
        <v>78</v>
      </c>
      <c r="G7" s="25" t="s">
        <v>16</v>
      </c>
      <c r="H7" s="27">
        <v>1</v>
      </c>
      <c r="I7" s="23">
        <v>2</v>
      </c>
    </row>
    <row r="8" spans="1:9" ht="38.25" x14ac:dyDescent="0.25">
      <c r="A8" s="22"/>
      <c r="B8" s="25"/>
      <c r="C8" s="26" t="s">
        <v>4</v>
      </c>
      <c r="D8" s="25" t="s">
        <v>58</v>
      </c>
      <c r="E8" s="22"/>
      <c r="F8" s="25" t="s">
        <v>79</v>
      </c>
      <c r="G8" s="25" t="s">
        <v>16</v>
      </c>
      <c r="H8" s="27">
        <v>1</v>
      </c>
      <c r="I8" s="23">
        <v>1</v>
      </c>
    </row>
    <row r="9" spans="1:9" x14ac:dyDescent="0.25">
      <c r="A9" s="22">
        <v>2</v>
      </c>
      <c r="B9" s="25" t="s">
        <v>82</v>
      </c>
      <c r="C9" s="26"/>
      <c r="D9" s="25"/>
      <c r="E9" s="22"/>
      <c r="F9" s="25"/>
      <c r="G9" s="25"/>
      <c r="H9" s="27"/>
      <c r="I9" s="23"/>
    </row>
    <row r="10" spans="1:9" ht="89.25" x14ac:dyDescent="0.25">
      <c r="A10" s="22"/>
      <c r="B10" s="25"/>
      <c r="C10" s="26" t="s">
        <v>4</v>
      </c>
      <c r="D10" s="25" t="s">
        <v>54</v>
      </c>
      <c r="E10" s="22"/>
      <c r="F10" s="25" t="s">
        <v>99</v>
      </c>
      <c r="G10" s="25" t="s">
        <v>16</v>
      </c>
      <c r="H10" s="27">
        <v>1</v>
      </c>
      <c r="I10" s="23">
        <v>1</v>
      </c>
    </row>
    <row r="11" spans="1:9" ht="89.25" x14ac:dyDescent="0.25">
      <c r="A11" s="22"/>
      <c r="B11" s="25"/>
      <c r="C11" s="26" t="s">
        <v>4</v>
      </c>
      <c r="D11" s="25" t="s">
        <v>55</v>
      </c>
      <c r="E11" s="22"/>
      <c r="F11" s="25" t="s">
        <v>98</v>
      </c>
      <c r="G11" s="25" t="s">
        <v>16</v>
      </c>
      <c r="H11" s="27">
        <v>1</v>
      </c>
      <c r="I11" s="23">
        <v>1</v>
      </c>
    </row>
    <row r="12" spans="1:9" ht="89.25" x14ac:dyDescent="0.25">
      <c r="A12" s="22"/>
      <c r="B12" s="25"/>
      <c r="C12" s="26" t="s">
        <v>4</v>
      </c>
      <c r="D12" s="25" t="s">
        <v>56</v>
      </c>
      <c r="E12" s="22"/>
      <c r="F12" s="25" t="s">
        <v>92</v>
      </c>
      <c r="G12" s="25" t="s">
        <v>16</v>
      </c>
      <c r="H12" s="27">
        <v>1</v>
      </c>
      <c r="I12" s="23">
        <v>2</v>
      </c>
    </row>
    <row r="13" spans="1:9" ht="25.5" x14ac:dyDescent="0.25">
      <c r="A13" s="22"/>
      <c r="B13" s="25"/>
      <c r="C13" s="26" t="s">
        <v>4</v>
      </c>
      <c r="D13" s="25" t="s">
        <v>59</v>
      </c>
      <c r="E13" s="22"/>
      <c r="F13" s="25" t="s">
        <v>93</v>
      </c>
      <c r="G13" s="25" t="s">
        <v>17</v>
      </c>
      <c r="H13" s="27">
        <v>1</v>
      </c>
      <c r="I13" s="23">
        <v>1</v>
      </c>
    </row>
    <row r="14" spans="1:9" ht="51" x14ac:dyDescent="0.25">
      <c r="A14" s="22"/>
      <c r="B14" s="25"/>
      <c r="C14" s="26" t="s">
        <v>4</v>
      </c>
      <c r="D14" s="25" t="s">
        <v>86</v>
      </c>
      <c r="E14" s="22"/>
      <c r="F14" s="25" t="s">
        <v>87</v>
      </c>
      <c r="G14" s="25" t="s">
        <v>16</v>
      </c>
      <c r="H14" s="27">
        <v>1</v>
      </c>
      <c r="I14" s="23">
        <v>2</v>
      </c>
    </row>
    <row r="15" spans="1:9" x14ac:dyDescent="0.25">
      <c r="A15" s="22">
        <v>3</v>
      </c>
      <c r="B15" s="25" t="s">
        <v>49</v>
      </c>
      <c r="C15" s="22"/>
      <c r="D15" s="25"/>
      <c r="E15" s="22"/>
      <c r="F15" s="25"/>
      <c r="G15" s="25"/>
      <c r="H15" s="22"/>
      <c r="I15" s="23"/>
    </row>
    <row r="16" spans="1:9" ht="102" x14ac:dyDescent="0.25">
      <c r="A16" s="22"/>
      <c r="B16" s="25"/>
      <c r="C16" s="26" t="s">
        <v>4</v>
      </c>
      <c r="D16" s="25" t="s">
        <v>37</v>
      </c>
      <c r="E16" s="22"/>
      <c r="F16" s="31" t="s">
        <v>83</v>
      </c>
      <c r="G16" s="25" t="s">
        <v>16</v>
      </c>
      <c r="H16" s="27">
        <v>2</v>
      </c>
      <c r="I16" s="23">
        <v>2</v>
      </c>
    </row>
    <row r="17" spans="1:9" ht="63.75" x14ac:dyDescent="0.25">
      <c r="A17" s="22"/>
      <c r="B17" s="25"/>
      <c r="C17" s="26" t="s">
        <v>4</v>
      </c>
      <c r="D17" s="25" t="s">
        <v>38</v>
      </c>
      <c r="E17" s="22"/>
      <c r="F17" s="31" t="s">
        <v>102</v>
      </c>
      <c r="G17" s="25" t="s">
        <v>16</v>
      </c>
      <c r="H17" s="27">
        <v>2</v>
      </c>
      <c r="I17" s="23">
        <v>2</v>
      </c>
    </row>
    <row r="18" spans="1:9" ht="76.5" x14ac:dyDescent="0.25">
      <c r="A18" s="22"/>
      <c r="B18" s="25"/>
      <c r="C18" s="26" t="s">
        <v>4</v>
      </c>
      <c r="D18" s="25" t="s">
        <v>39</v>
      </c>
      <c r="E18" s="22"/>
      <c r="F18" s="31" t="s">
        <v>88</v>
      </c>
      <c r="G18" s="25" t="s">
        <v>16</v>
      </c>
      <c r="H18" s="27">
        <v>2</v>
      </c>
      <c r="I18" s="23">
        <v>2</v>
      </c>
    </row>
    <row r="19" spans="1:9" x14ac:dyDescent="0.25">
      <c r="A19" s="22"/>
      <c r="B19" s="25"/>
      <c r="C19" s="26" t="s">
        <v>4</v>
      </c>
      <c r="D19" s="25" t="s">
        <v>18</v>
      </c>
      <c r="E19" s="22"/>
      <c r="F19" s="25" t="s">
        <v>19</v>
      </c>
      <c r="G19" s="25" t="s">
        <v>17</v>
      </c>
      <c r="H19" s="27">
        <v>2</v>
      </c>
      <c r="I19" s="23">
        <v>1</v>
      </c>
    </row>
    <row r="20" spans="1:9" x14ac:dyDescent="0.25">
      <c r="A20" s="22"/>
      <c r="B20" s="25"/>
      <c r="C20" s="26" t="s">
        <v>4</v>
      </c>
      <c r="D20" s="25" t="s">
        <v>20</v>
      </c>
      <c r="E20" s="22"/>
      <c r="F20" s="25" t="s">
        <v>19</v>
      </c>
      <c r="G20" s="25" t="s">
        <v>17</v>
      </c>
      <c r="H20" s="27">
        <v>2</v>
      </c>
      <c r="I20" s="23">
        <v>1</v>
      </c>
    </row>
    <row r="21" spans="1:9" x14ac:dyDescent="0.25">
      <c r="A21" s="22"/>
      <c r="B21" s="25"/>
      <c r="C21" s="26" t="s">
        <v>4</v>
      </c>
      <c r="D21" s="25" t="s">
        <v>21</v>
      </c>
      <c r="E21" s="22"/>
      <c r="F21" s="25" t="s">
        <v>19</v>
      </c>
      <c r="G21" s="25" t="s">
        <v>17</v>
      </c>
      <c r="H21" s="27">
        <v>2</v>
      </c>
      <c r="I21" s="23">
        <v>1</v>
      </c>
    </row>
    <row r="22" spans="1:9" x14ac:dyDescent="0.25">
      <c r="A22" s="22"/>
      <c r="B22" s="25"/>
      <c r="C22" s="26" t="s">
        <v>4</v>
      </c>
      <c r="D22" s="25" t="s">
        <v>22</v>
      </c>
      <c r="E22" s="22"/>
      <c r="F22" s="25" t="s">
        <v>19</v>
      </c>
      <c r="G22" s="25" t="s">
        <v>17</v>
      </c>
      <c r="H22" s="27">
        <v>2</v>
      </c>
      <c r="I22" s="23">
        <v>1</v>
      </c>
    </row>
    <row r="23" spans="1:9" x14ac:dyDescent="0.25">
      <c r="A23" s="22"/>
      <c r="B23" s="25"/>
      <c r="C23" s="26" t="s">
        <v>4</v>
      </c>
      <c r="D23" s="25" t="s">
        <v>23</v>
      </c>
      <c r="E23" s="22"/>
      <c r="F23" s="25" t="s">
        <v>19</v>
      </c>
      <c r="G23" s="25" t="s">
        <v>17</v>
      </c>
      <c r="H23" s="27">
        <v>2</v>
      </c>
      <c r="I23" s="23">
        <v>1</v>
      </c>
    </row>
    <row r="24" spans="1:9" x14ac:dyDescent="0.25">
      <c r="A24" s="22"/>
      <c r="B24" s="25"/>
      <c r="C24" s="26" t="s">
        <v>4</v>
      </c>
      <c r="D24" s="25" t="s">
        <v>74</v>
      </c>
      <c r="E24" s="22"/>
      <c r="F24" s="25" t="s">
        <v>19</v>
      </c>
      <c r="G24" s="25" t="s">
        <v>17</v>
      </c>
      <c r="H24" s="27">
        <v>2</v>
      </c>
      <c r="I24" s="23">
        <v>1</v>
      </c>
    </row>
    <row r="25" spans="1:9" x14ac:dyDescent="0.25">
      <c r="A25" s="22"/>
      <c r="B25" s="25"/>
      <c r="C25" s="26" t="s">
        <v>4</v>
      </c>
      <c r="D25" s="25" t="s">
        <v>24</v>
      </c>
      <c r="E25" s="22"/>
      <c r="F25" s="25" t="s">
        <v>25</v>
      </c>
      <c r="G25" s="25" t="s">
        <v>17</v>
      </c>
      <c r="H25" s="27">
        <v>2</v>
      </c>
      <c r="I25" s="23">
        <v>1</v>
      </c>
    </row>
    <row r="26" spans="1:9" x14ac:dyDescent="0.25">
      <c r="A26" s="22"/>
      <c r="B26" s="25"/>
      <c r="C26" s="26" t="s">
        <v>4</v>
      </c>
      <c r="D26" s="25" t="s">
        <v>26</v>
      </c>
      <c r="E26" s="22"/>
      <c r="F26" s="25" t="s">
        <v>25</v>
      </c>
      <c r="G26" s="25" t="s">
        <v>17</v>
      </c>
      <c r="H26" s="27">
        <v>2</v>
      </c>
      <c r="I26" s="23">
        <v>1</v>
      </c>
    </row>
    <row r="27" spans="1:9" x14ac:dyDescent="0.25">
      <c r="A27" s="22"/>
      <c r="B27" s="25"/>
      <c r="C27" s="26" t="s">
        <v>4</v>
      </c>
      <c r="D27" s="25" t="s">
        <v>27</v>
      </c>
      <c r="E27" s="22"/>
      <c r="F27" s="25" t="s">
        <v>25</v>
      </c>
      <c r="G27" s="25" t="s">
        <v>17</v>
      </c>
      <c r="H27" s="27">
        <v>2</v>
      </c>
      <c r="I27" s="23">
        <v>1</v>
      </c>
    </row>
    <row r="28" spans="1:9" x14ac:dyDescent="0.25">
      <c r="A28" s="22"/>
      <c r="B28" s="25"/>
      <c r="C28" s="26" t="s">
        <v>4</v>
      </c>
      <c r="D28" s="25" t="s">
        <v>28</v>
      </c>
      <c r="E28" s="22"/>
      <c r="F28" s="25" t="s">
        <v>25</v>
      </c>
      <c r="G28" s="25" t="s">
        <v>17</v>
      </c>
      <c r="H28" s="27">
        <v>2</v>
      </c>
      <c r="I28" s="23">
        <v>1</v>
      </c>
    </row>
    <row r="29" spans="1:9" x14ac:dyDescent="0.25">
      <c r="A29" s="22"/>
      <c r="B29" s="25"/>
      <c r="C29" s="26" t="s">
        <v>4</v>
      </c>
      <c r="D29" s="25" t="s">
        <v>29</v>
      </c>
      <c r="E29" s="22"/>
      <c r="F29" s="25" t="s">
        <v>25</v>
      </c>
      <c r="G29" s="25" t="s">
        <v>17</v>
      </c>
      <c r="H29" s="27">
        <v>2</v>
      </c>
      <c r="I29" s="23">
        <v>1</v>
      </c>
    </row>
    <row r="30" spans="1:9" x14ac:dyDescent="0.25">
      <c r="A30" s="22"/>
      <c r="B30" s="25"/>
      <c r="C30" s="26" t="s">
        <v>4</v>
      </c>
      <c r="D30" s="25" t="s">
        <v>30</v>
      </c>
      <c r="E30" s="22"/>
      <c r="F30" s="25" t="s">
        <v>31</v>
      </c>
      <c r="G30" s="25" t="s">
        <v>17</v>
      </c>
      <c r="H30" s="27">
        <v>2</v>
      </c>
      <c r="I30" s="23">
        <v>1</v>
      </c>
    </row>
    <row r="31" spans="1:9" x14ac:dyDescent="0.25">
      <c r="A31" s="22"/>
      <c r="B31" s="25"/>
      <c r="C31" s="26" t="s">
        <v>4</v>
      </c>
      <c r="D31" s="25" t="s">
        <v>32</v>
      </c>
      <c r="E31" s="22"/>
      <c r="F31" s="25" t="s">
        <v>31</v>
      </c>
      <c r="G31" s="25" t="s">
        <v>17</v>
      </c>
      <c r="H31" s="27">
        <v>2</v>
      </c>
      <c r="I31" s="23">
        <v>1</v>
      </c>
    </row>
    <row r="32" spans="1:9" x14ac:dyDescent="0.25">
      <c r="A32" s="22"/>
      <c r="B32" s="25"/>
      <c r="C32" s="26" t="s">
        <v>4</v>
      </c>
      <c r="D32" s="25" t="s">
        <v>33</v>
      </c>
      <c r="E32" s="22"/>
      <c r="F32" s="25" t="s">
        <v>31</v>
      </c>
      <c r="G32" s="25" t="s">
        <v>17</v>
      </c>
      <c r="H32" s="27">
        <v>2</v>
      </c>
      <c r="I32" s="23">
        <v>1</v>
      </c>
    </row>
    <row r="33" spans="1:9" ht="25.5" x14ac:dyDescent="0.25">
      <c r="A33" s="22">
        <v>4</v>
      </c>
      <c r="B33" s="25" t="s">
        <v>134</v>
      </c>
      <c r="C33" s="26"/>
      <c r="D33" s="25"/>
      <c r="E33" s="22"/>
      <c r="F33" s="25"/>
      <c r="G33" s="25"/>
      <c r="H33" s="27"/>
      <c r="I33" s="23"/>
    </row>
    <row r="34" spans="1:9" ht="153" x14ac:dyDescent="0.25">
      <c r="A34" s="22"/>
      <c r="B34" s="25"/>
      <c r="C34" s="26" t="s">
        <v>4</v>
      </c>
      <c r="D34" s="31" t="s">
        <v>40</v>
      </c>
      <c r="E34" s="22"/>
      <c r="F34" s="31" t="s">
        <v>101</v>
      </c>
      <c r="G34" s="25" t="s">
        <v>16</v>
      </c>
      <c r="H34" s="27">
        <v>3</v>
      </c>
      <c r="I34" s="23">
        <v>1</v>
      </c>
    </row>
    <row r="35" spans="1:9" ht="76.5" x14ac:dyDescent="0.25">
      <c r="A35" s="22"/>
      <c r="B35" s="25"/>
      <c r="C35" s="26" t="s">
        <v>4</v>
      </c>
      <c r="D35" s="31" t="s">
        <v>42</v>
      </c>
      <c r="E35" s="22"/>
      <c r="F35" s="31" t="s">
        <v>84</v>
      </c>
      <c r="G35" s="25" t="s">
        <v>16</v>
      </c>
      <c r="H35" s="27">
        <v>3</v>
      </c>
      <c r="I35" s="23">
        <v>1</v>
      </c>
    </row>
    <row r="36" spans="1:9" ht="114.75" x14ac:dyDescent="0.25">
      <c r="A36" s="22"/>
      <c r="B36" s="25"/>
      <c r="C36" s="26" t="s">
        <v>4</v>
      </c>
      <c r="D36" s="31" t="s">
        <v>62</v>
      </c>
      <c r="E36" s="22"/>
      <c r="F36" s="31" t="s">
        <v>85</v>
      </c>
      <c r="G36" s="25" t="s">
        <v>16</v>
      </c>
      <c r="H36" s="27">
        <v>3</v>
      </c>
      <c r="I36" s="23">
        <v>1</v>
      </c>
    </row>
    <row r="37" spans="1:9" ht="76.5" x14ac:dyDescent="0.25">
      <c r="A37" s="22"/>
      <c r="B37" s="25"/>
      <c r="C37" s="26" t="s">
        <v>4</v>
      </c>
      <c r="D37" s="31" t="s">
        <v>41</v>
      </c>
      <c r="E37" s="22"/>
      <c r="F37" s="31" t="s">
        <v>100</v>
      </c>
      <c r="G37" s="25" t="s">
        <v>16</v>
      </c>
      <c r="H37" s="27">
        <v>3</v>
      </c>
      <c r="I37" s="23">
        <v>1</v>
      </c>
    </row>
    <row r="38" spans="1:9" ht="51" x14ac:dyDescent="0.25">
      <c r="A38" s="22"/>
      <c r="B38" s="25"/>
      <c r="C38" s="26" t="s">
        <v>4</v>
      </c>
      <c r="D38" s="31" t="s">
        <v>63</v>
      </c>
      <c r="E38" s="22"/>
      <c r="F38" s="31" t="s">
        <v>61</v>
      </c>
      <c r="G38" s="25" t="s">
        <v>16</v>
      </c>
      <c r="H38" s="27">
        <v>3</v>
      </c>
      <c r="I38" s="23">
        <v>1</v>
      </c>
    </row>
    <row r="39" spans="1:9" x14ac:dyDescent="0.25">
      <c r="A39" s="22"/>
      <c r="B39" s="25"/>
      <c r="C39" s="26" t="s">
        <v>4</v>
      </c>
      <c r="D39" s="31" t="s">
        <v>64</v>
      </c>
      <c r="E39" s="22"/>
      <c r="F39" s="31" t="s">
        <v>133</v>
      </c>
      <c r="G39" s="25" t="s">
        <v>17</v>
      </c>
      <c r="H39" s="27">
        <v>3</v>
      </c>
      <c r="I39" s="23">
        <v>1</v>
      </c>
    </row>
    <row r="40" spans="1:9" x14ac:dyDescent="0.25">
      <c r="A40" s="22"/>
      <c r="B40" s="25"/>
      <c r="C40" s="26" t="s">
        <v>4</v>
      </c>
      <c r="D40" s="31" t="s">
        <v>65</v>
      </c>
      <c r="E40" s="22"/>
      <c r="F40" s="31" t="s">
        <v>133</v>
      </c>
      <c r="G40" s="25" t="s">
        <v>17</v>
      </c>
      <c r="H40" s="27">
        <v>3</v>
      </c>
      <c r="I40" s="23">
        <v>1</v>
      </c>
    </row>
    <row r="41" spans="1:9" x14ac:dyDescent="0.25">
      <c r="A41" s="22"/>
      <c r="B41" s="25"/>
      <c r="C41" s="26" t="s">
        <v>4</v>
      </c>
      <c r="D41" s="31" t="s">
        <v>66</v>
      </c>
      <c r="E41" s="22"/>
      <c r="F41" s="31" t="s">
        <v>133</v>
      </c>
      <c r="G41" s="25" t="s">
        <v>17</v>
      </c>
      <c r="H41" s="27">
        <v>3</v>
      </c>
      <c r="I41" s="23">
        <v>1</v>
      </c>
    </row>
    <row r="42" spans="1:9" x14ac:dyDescent="0.25">
      <c r="A42" s="22"/>
      <c r="B42" s="25"/>
      <c r="C42" s="26" t="s">
        <v>4</v>
      </c>
      <c r="D42" s="31" t="s">
        <v>67</v>
      </c>
      <c r="E42" s="22"/>
      <c r="F42" s="31" t="s">
        <v>133</v>
      </c>
      <c r="G42" s="25" t="s">
        <v>17</v>
      </c>
      <c r="H42" s="27">
        <v>3</v>
      </c>
      <c r="I42" s="23">
        <v>1</v>
      </c>
    </row>
    <row r="43" spans="1:9" x14ac:dyDescent="0.25">
      <c r="A43" s="22"/>
      <c r="B43" s="25"/>
      <c r="C43" s="26" t="s">
        <v>4</v>
      </c>
      <c r="D43" s="31" t="s">
        <v>68</v>
      </c>
      <c r="E43" s="22"/>
      <c r="F43" s="31" t="s">
        <v>133</v>
      </c>
      <c r="G43" s="25" t="s">
        <v>17</v>
      </c>
      <c r="H43" s="27">
        <v>3</v>
      </c>
      <c r="I43" s="23">
        <v>1</v>
      </c>
    </row>
    <row r="44" spans="1:9" ht="38.25" x14ac:dyDescent="0.25">
      <c r="A44" s="22">
        <v>5</v>
      </c>
      <c r="B44" s="25" t="s">
        <v>135</v>
      </c>
      <c r="C44" s="26"/>
      <c r="D44" s="25"/>
      <c r="E44" s="22"/>
      <c r="F44" s="25"/>
      <c r="G44" s="25"/>
      <c r="H44" s="27"/>
      <c r="I44" s="23"/>
    </row>
    <row r="45" spans="1:9" ht="150.6" customHeight="1" x14ac:dyDescent="0.25">
      <c r="A45" s="22"/>
      <c r="B45" s="25"/>
      <c r="C45" s="26" t="s">
        <v>4</v>
      </c>
      <c r="D45" s="31" t="s">
        <v>40</v>
      </c>
      <c r="E45" s="22"/>
      <c r="F45" s="31" t="s">
        <v>101</v>
      </c>
      <c r="G45" s="25" t="s">
        <v>16</v>
      </c>
      <c r="H45" s="27">
        <v>3</v>
      </c>
      <c r="I45" s="23">
        <v>1</v>
      </c>
    </row>
    <row r="46" spans="1:9" ht="81.75" customHeight="1" x14ac:dyDescent="0.25">
      <c r="A46" s="22"/>
      <c r="B46" s="25"/>
      <c r="C46" s="26" t="s">
        <v>4</v>
      </c>
      <c r="D46" s="31" t="s">
        <v>42</v>
      </c>
      <c r="E46" s="22"/>
      <c r="F46" s="31" t="s">
        <v>84</v>
      </c>
      <c r="G46" s="25" t="s">
        <v>16</v>
      </c>
      <c r="H46" s="27">
        <v>3</v>
      </c>
      <c r="I46" s="23">
        <v>1</v>
      </c>
    </row>
    <row r="47" spans="1:9" ht="112.5" customHeight="1" x14ac:dyDescent="0.25">
      <c r="A47" s="22"/>
      <c r="B47" s="25"/>
      <c r="C47" s="26" t="s">
        <v>4</v>
      </c>
      <c r="D47" s="31" t="s">
        <v>62</v>
      </c>
      <c r="E47" s="22"/>
      <c r="F47" s="31" t="s">
        <v>85</v>
      </c>
      <c r="G47" s="25" t="s">
        <v>16</v>
      </c>
      <c r="H47" s="27">
        <v>3</v>
      </c>
      <c r="I47" s="23">
        <v>1</v>
      </c>
    </row>
    <row r="48" spans="1:9" ht="76.5" x14ac:dyDescent="0.25">
      <c r="A48" s="22"/>
      <c r="B48" s="25"/>
      <c r="C48" s="26" t="s">
        <v>4</v>
      </c>
      <c r="D48" s="31" t="s">
        <v>41</v>
      </c>
      <c r="E48" s="22"/>
      <c r="F48" s="31" t="s">
        <v>100</v>
      </c>
      <c r="G48" s="25" t="s">
        <v>16</v>
      </c>
      <c r="H48" s="27">
        <v>3</v>
      </c>
      <c r="I48" s="23">
        <v>1</v>
      </c>
    </row>
    <row r="49" spans="1:9" ht="51" x14ac:dyDescent="0.25">
      <c r="A49" s="22"/>
      <c r="B49" s="25"/>
      <c r="C49" s="26" t="s">
        <v>4</v>
      </c>
      <c r="D49" s="31" t="s">
        <v>63</v>
      </c>
      <c r="E49" s="22"/>
      <c r="F49" s="31" t="s">
        <v>61</v>
      </c>
      <c r="G49" s="25" t="s">
        <v>16</v>
      </c>
      <c r="H49" s="27">
        <v>3</v>
      </c>
      <c r="I49" s="23">
        <v>1</v>
      </c>
    </row>
    <row r="50" spans="1:9" x14ac:dyDescent="0.25">
      <c r="A50" s="22"/>
      <c r="B50" s="25"/>
      <c r="C50" s="26" t="s">
        <v>4</v>
      </c>
      <c r="D50" s="31" t="s">
        <v>64</v>
      </c>
      <c r="E50" s="22"/>
      <c r="F50" s="31" t="s">
        <v>133</v>
      </c>
      <c r="G50" s="25" t="s">
        <v>17</v>
      </c>
      <c r="H50" s="27">
        <v>3</v>
      </c>
      <c r="I50" s="23">
        <v>1</v>
      </c>
    </row>
    <row r="51" spans="1:9" x14ac:dyDescent="0.25">
      <c r="A51" s="22"/>
      <c r="B51" s="25"/>
      <c r="C51" s="26" t="s">
        <v>4</v>
      </c>
      <c r="D51" s="31" t="s">
        <v>65</v>
      </c>
      <c r="E51" s="22"/>
      <c r="F51" s="31" t="s">
        <v>133</v>
      </c>
      <c r="G51" s="25" t="s">
        <v>17</v>
      </c>
      <c r="H51" s="27">
        <v>3</v>
      </c>
      <c r="I51" s="23">
        <v>1</v>
      </c>
    </row>
    <row r="52" spans="1:9" x14ac:dyDescent="0.25">
      <c r="A52" s="22"/>
      <c r="B52" s="25"/>
      <c r="C52" s="26" t="s">
        <v>4</v>
      </c>
      <c r="D52" s="31" t="s">
        <v>66</v>
      </c>
      <c r="E52" s="22"/>
      <c r="F52" s="31" t="s">
        <v>133</v>
      </c>
      <c r="G52" s="25" t="s">
        <v>17</v>
      </c>
      <c r="H52" s="27">
        <v>3</v>
      </c>
      <c r="I52" s="23">
        <v>1</v>
      </c>
    </row>
    <row r="53" spans="1:9" x14ac:dyDescent="0.25">
      <c r="A53" s="22"/>
      <c r="B53" s="25"/>
      <c r="C53" s="26" t="s">
        <v>4</v>
      </c>
      <c r="D53" s="31" t="s">
        <v>67</v>
      </c>
      <c r="E53" s="22"/>
      <c r="F53" s="31" t="s">
        <v>133</v>
      </c>
      <c r="G53" s="25" t="s">
        <v>17</v>
      </c>
      <c r="H53" s="27">
        <v>3</v>
      </c>
      <c r="I53" s="23">
        <v>1</v>
      </c>
    </row>
    <row r="54" spans="1:9" x14ac:dyDescent="0.25">
      <c r="A54" s="22"/>
      <c r="B54" s="25"/>
      <c r="C54" s="26" t="s">
        <v>4</v>
      </c>
      <c r="D54" s="31" t="s">
        <v>68</v>
      </c>
      <c r="E54" s="22"/>
      <c r="F54" s="31" t="s">
        <v>133</v>
      </c>
      <c r="G54" s="25" t="s">
        <v>17</v>
      </c>
      <c r="H54" s="27">
        <v>3</v>
      </c>
      <c r="I54" s="23">
        <v>1</v>
      </c>
    </row>
    <row r="55" spans="1:9" ht="25.5" x14ac:dyDescent="0.25">
      <c r="A55" s="22">
        <v>6</v>
      </c>
      <c r="B55" s="25" t="s">
        <v>51</v>
      </c>
      <c r="C55" s="26"/>
      <c r="D55" s="25"/>
      <c r="E55" s="22"/>
      <c r="F55" s="25"/>
      <c r="G55" s="25"/>
      <c r="H55" s="27"/>
      <c r="I55" s="23"/>
    </row>
    <row r="56" spans="1:9" ht="76.5" x14ac:dyDescent="0.25">
      <c r="A56" s="22"/>
      <c r="B56" s="25"/>
      <c r="C56" s="26" t="s">
        <v>4</v>
      </c>
      <c r="D56" s="25" t="s">
        <v>45</v>
      </c>
      <c r="E56" s="22"/>
      <c r="F56" s="28" t="s">
        <v>69</v>
      </c>
      <c r="G56" s="25" t="s">
        <v>16</v>
      </c>
      <c r="H56" s="27">
        <v>4</v>
      </c>
      <c r="I56" s="23">
        <v>2</v>
      </c>
    </row>
    <row r="57" spans="1:9" ht="76.5" x14ac:dyDescent="0.25">
      <c r="A57" s="22"/>
      <c r="B57" s="25"/>
      <c r="C57" s="26" t="s">
        <v>4</v>
      </c>
      <c r="D57" s="25" t="s">
        <v>36</v>
      </c>
      <c r="E57" s="22"/>
      <c r="F57" s="28" t="s">
        <v>69</v>
      </c>
      <c r="G57" s="25" t="s">
        <v>16</v>
      </c>
      <c r="H57" s="27">
        <v>4</v>
      </c>
      <c r="I57" s="23">
        <v>2</v>
      </c>
    </row>
    <row r="58" spans="1:9" ht="86.45" customHeight="1" x14ac:dyDescent="0.25">
      <c r="A58" s="22"/>
      <c r="B58" s="25"/>
      <c r="C58" s="26" t="s">
        <v>4</v>
      </c>
      <c r="D58" s="31" t="s">
        <v>70</v>
      </c>
      <c r="E58" s="22"/>
      <c r="F58" s="31" t="s">
        <v>94</v>
      </c>
      <c r="G58" s="25" t="s">
        <v>16</v>
      </c>
      <c r="H58" s="27">
        <v>4</v>
      </c>
      <c r="I58" s="23">
        <v>2</v>
      </c>
    </row>
    <row r="59" spans="1:9" ht="79.5" customHeight="1" x14ac:dyDescent="0.25">
      <c r="A59" s="22"/>
      <c r="B59" s="25"/>
      <c r="C59" s="26" t="s">
        <v>4</v>
      </c>
      <c r="D59" s="25" t="s">
        <v>75</v>
      </c>
      <c r="E59" s="22"/>
      <c r="F59" s="31" t="s">
        <v>77</v>
      </c>
      <c r="G59" s="25" t="s">
        <v>16</v>
      </c>
      <c r="H59" s="27">
        <v>4</v>
      </c>
      <c r="I59" s="23">
        <v>1</v>
      </c>
    </row>
    <row r="60" spans="1:9" ht="114.75" x14ac:dyDescent="0.25">
      <c r="A60" s="22"/>
      <c r="B60" s="25"/>
      <c r="C60" s="26" t="s">
        <v>4</v>
      </c>
      <c r="D60" s="25" t="s">
        <v>76</v>
      </c>
      <c r="E60" s="22"/>
      <c r="F60" s="31" t="s">
        <v>95</v>
      </c>
      <c r="G60" s="25" t="s">
        <v>16</v>
      </c>
      <c r="H60" s="27">
        <v>4</v>
      </c>
      <c r="I60" s="23">
        <v>2</v>
      </c>
    </row>
    <row r="61" spans="1:9" ht="204" x14ac:dyDescent="0.25">
      <c r="A61" s="22"/>
      <c r="B61" s="25"/>
      <c r="C61" s="26" t="s">
        <v>4</v>
      </c>
      <c r="D61" s="31" t="s">
        <v>80</v>
      </c>
      <c r="E61" s="22"/>
      <c r="F61" s="31" t="s">
        <v>97</v>
      </c>
      <c r="G61" s="25" t="s">
        <v>16</v>
      </c>
      <c r="H61" s="27">
        <v>4</v>
      </c>
      <c r="I61" s="23">
        <v>2</v>
      </c>
    </row>
    <row r="62" spans="1:9" ht="185.45" customHeight="1" x14ac:dyDescent="0.25">
      <c r="A62" s="22"/>
      <c r="B62" s="25"/>
      <c r="C62" s="26" t="s">
        <v>4</v>
      </c>
      <c r="D62" s="32" t="s">
        <v>48</v>
      </c>
      <c r="E62" s="22"/>
      <c r="F62" s="32" t="s">
        <v>96</v>
      </c>
      <c r="G62" s="25" t="s">
        <v>17</v>
      </c>
      <c r="H62" s="27">
        <v>4</v>
      </c>
      <c r="I62" s="23">
        <v>2</v>
      </c>
    </row>
    <row r="63" spans="1:9" ht="135.94999999999999" customHeight="1" x14ac:dyDescent="0.25">
      <c r="A63" s="22"/>
      <c r="B63" s="25"/>
      <c r="C63" s="26" t="s">
        <v>4</v>
      </c>
      <c r="D63" s="31" t="s">
        <v>90</v>
      </c>
      <c r="E63" s="22"/>
      <c r="F63" s="31" t="s">
        <v>91</v>
      </c>
      <c r="G63" s="25" t="s">
        <v>16</v>
      </c>
      <c r="H63" s="27">
        <v>4</v>
      </c>
      <c r="I63" s="23">
        <v>2</v>
      </c>
    </row>
    <row r="64" spans="1:9" x14ac:dyDescent="0.25">
      <c r="A64" s="3" t="s">
        <v>7</v>
      </c>
      <c r="B64" s="4" t="s">
        <v>104</v>
      </c>
      <c r="C64" s="5"/>
      <c r="D64" s="6"/>
      <c r="E64" s="5"/>
      <c r="F64" s="6"/>
      <c r="G64" s="6"/>
      <c r="H64" s="7"/>
      <c r="I64" s="8">
        <f>SUM(I65:I83)</f>
        <v>25</v>
      </c>
    </row>
    <row r="65" spans="1:9" ht="25.5" x14ac:dyDescent="0.25">
      <c r="A65" s="22">
        <v>1</v>
      </c>
      <c r="B65" s="25" t="s">
        <v>89</v>
      </c>
      <c r="C65" s="22"/>
      <c r="D65" s="25"/>
      <c r="E65" s="22"/>
      <c r="F65" s="25"/>
      <c r="G65" s="25"/>
      <c r="H65" s="22"/>
      <c r="I65" s="23"/>
    </row>
    <row r="66" spans="1:9" ht="38.25" x14ac:dyDescent="0.25">
      <c r="A66" s="22"/>
      <c r="B66" s="25"/>
      <c r="C66" s="26" t="s">
        <v>4</v>
      </c>
      <c r="D66" s="25" t="s">
        <v>72</v>
      </c>
      <c r="E66" s="22"/>
      <c r="F66" s="25" t="s">
        <v>73</v>
      </c>
      <c r="G66" s="25" t="s">
        <v>16</v>
      </c>
      <c r="H66" s="22">
        <v>5</v>
      </c>
      <c r="I66" s="23">
        <v>2</v>
      </c>
    </row>
    <row r="67" spans="1:9" ht="47.25" customHeight="1" x14ac:dyDescent="0.25">
      <c r="A67" s="22"/>
      <c r="B67" s="25"/>
      <c r="C67" s="26" t="s">
        <v>4</v>
      </c>
      <c r="D67" s="25" t="s">
        <v>60</v>
      </c>
      <c r="E67" s="22"/>
      <c r="F67" s="25" t="s">
        <v>117</v>
      </c>
      <c r="G67" s="25" t="s">
        <v>17</v>
      </c>
      <c r="H67" s="27">
        <v>5</v>
      </c>
      <c r="I67" s="23">
        <v>1</v>
      </c>
    </row>
    <row r="68" spans="1:9" x14ac:dyDescent="0.25">
      <c r="A68" s="22">
        <v>2</v>
      </c>
      <c r="B68" s="25" t="s">
        <v>35</v>
      </c>
      <c r="C68" s="22"/>
      <c r="D68" s="25"/>
      <c r="E68" s="22"/>
      <c r="F68" s="25"/>
      <c r="G68" s="25"/>
      <c r="H68" s="22"/>
      <c r="I68" s="23"/>
    </row>
    <row r="69" spans="1:9" ht="25.5" x14ac:dyDescent="0.25">
      <c r="A69" s="22"/>
      <c r="B69" s="25"/>
      <c r="C69" s="26" t="s">
        <v>4</v>
      </c>
      <c r="D69" s="25" t="s">
        <v>118</v>
      </c>
      <c r="E69" s="22"/>
      <c r="F69" s="25" t="s">
        <v>43</v>
      </c>
      <c r="G69" s="25" t="s">
        <v>44</v>
      </c>
      <c r="H69" s="27">
        <v>5</v>
      </c>
      <c r="I69" s="23">
        <v>1</v>
      </c>
    </row>
    <row r="70" spans="1:9" ht="25.5" x14ac:dyDescent="0.25">
      <c r="A70" s="22"/>
      <c r="B70" s="25"/>
      <c r="C70" s="26" t="s">
        <v>4</v>
      </c>
      <c r="D70" s="25" t="s">
        <v>119</v>
      </c>
      <c r="E70" s="22"/>
      <c r="F70" s="25" t="s">
        <v>43</v>
      </c>
      <c r="G70" s="25" t="s">
        <v>44</v>
      </c>
      <c r="H70" s="27">
        <v>5</v>
      </c>
      <c r="I70" s="23">
        <v>1</v>
      </c>
    </row>
    <row r="71" spans="1:9" ht="25.5" x14ac:dyDescent="0.25">
      <c r="A71" s="22"/>
      <c r="B71" s="25"/>
      <c r="C71" s="26" t="s">
        <v>4</v>
      </c>
      <c r="D71" s="25" t="s">
        <v>120</v>
      </c>
      <c r="E71" s="22"/>
      <c r="F71" s="25" t="s">
        <v>43</v>
      </c>
      <c r="G71" s="25" t="s">
        <v>44</v>
      </c>
      <c r="H71" s="27">
        <v>5</v>
      </c>
      <c r="I71" s="23">
        <v>1</v>
      </c>
    </row>
    <row r="72" spans="1:9" ht="25.5" x14ac:dyDescent="0.25">
      <c r="A72" s="22"/>
      <c r="B72" s="25"/>
      <c r="C72" s="26" t="s">
        <v>4</v>
      </c>
      <c r="D72" s="25" t="s">
        <v>121</v>
      </c>
      <c r="E72" s="22"/>
      <c r="F72" s="25" t="s">
        <v>43</v>
      </c>
      <c r="G72" s="25" t="s">
        <v>44</v>
      </c>
      <c r="H72" s="27">
        <v>5</v>
      </c>
      <c r="I72" s="23">
        <v>1</v>
      </c>
    </row>
    <row r="73" spans="1:9" ht="25.5" x14ac:dyDescent="0.25">
      <c r="A73" s="22"/>
      <c r="B73" s="25"/>
      <c r="C73" s="26" t="s">
        <v>4</v>
      </c>
      <c r="D73" s="25" t="s">
        <v>122</v>
      </c>
      <c r="E73" s="22"/>
      <c r="F73" s="25" t="s">
        <v>43</v>
      </c>
      <c r="G73" s="25" t="s">
        <v>44</v>
      </c>
      <c r="H73" s="27">
        <v>5</v>
      </c>
      <c r="I73" s="23">
        <v>1</v>
      </c>
    </row>
    <row r="74" spans="1:9" ht="25.5" x14ac:dyDescent="0.25">
      <c r="A74" s="22"/>
      <c r="B74" s="25"/>
      <c r="C74" s="26" t="s">
        <v>4</v>
      </c>
      <c r="D74" s="25" t="s">
        <v>123</v>
      </c>
      <c r="E74" s="22"/>
      <c r="F74" s="25" t="s">
        <v>43</v>
      </c>
      <c r="G74" s="25" t="s">
        <v>44</v>
      </c>
      <c r="H74" s="27">
        <v>5</v>
      </c>
      <c r="I74" s="23">
        <v>1</v>
      </c>
    </row>
    <row r="75" spans="1:9" ht="25.5" x14ac:dyDescent="0.25">
      <c r="A75" s="22"/>
      <c r="B75" s="25"/>
      <c r="C75" s="26" t="s">
        <v>4</v>
      </c>
      <c r="D75" s="25" t="s">
        <v>124</v>
      </c>
      <c r="E75" s="22"/>
      <c r="F75" s="25" t="s">
        <v>43</v>
      </c>
      <c r="G75" s="25" t="s">
        <v>44</v>
      </c>
      <c r="H75" s="27">
        <v>5</v>
      </c>
      <c r="I75" s="23">
        <v>1</v>
      </c>
    </row>
    <row r="76" spans="1:9" ht="25.5" x14ac:dyDescent="0.25">
      <c r="A76" s="22"/>
      <c r="B76" s="25"/>
      <c r="C76" s="26" t="s">
        <v>4</v>
      </c>
      <c r="D76" s="25" t="s">
        <v>125</v>
      </c>
      <c r="E76" s="22"/>
      <c r="F76" s="25" t="s">
        <v>43</v>
      </c>
      <c r="G76" s="25" t="s">
        <v>44</v>
      </c>
      <c r="H76" s="27">
        <v>5</v>
      </c>
      <c r="I76" s="23">
        <v>1</v>
      </c>
    </row>
    <row r="77" spans="1:9" ht="25.5" x14ac:dyDescent="0.25">
      <c r="A77" s="22"/>
      <c r="B77" s="25"/>
      <c r="C77" s="26" t="s">
        <v>4</v>
      </c>
      <c r="D77" s="25" t="s">
        <v>126</v>
      </c>
      <c r="E77" s="22"/>
      <c r="F77" s="25" t="s">
        <v>43</v>
      </c>
      <c r="G77" s="25" t="s">
        <v>44</v>
      </c>
      <c r="H77" s="27">
        <v>5</v>
      </c>
      <c r="I77" s="23">
        <v>2</v>
      </c>
    </row>
    <row r="78" spans="1:9" ht="25.5" x14ac:dyDescent="0.25">
      <c r="A78" s="22"/>
      <c r="B78" s="25"/>
      <c r="C78" s="26" t="s">
        <v>4</v>
      </c>
      <c r="D78" s="25" t="s">
        <v>127</v>
      </c>
      <c r="E78" s="22"/>
      <c r="F78" s="25" t="s">
        <v>43</v>
      </c>
      <c r="G78" s="25" t="s">
        <v>44</v>
      </c>
      <c r="H78" s="27">
        <v>5</v>
      </c>
      <c r="I78" s="23">
        <v>2</v>
      </c>
    </row>
    <row r="79" spans="1:9" ht="25.5" x14ac:dyDescent="0.25">
      <c r="A79" s="22"/>
      <c r="B79" s="25"/>
      <c r="C79" s="26" t="s">
        <v>4</v>
      </c>
      <c r="D79" s="25" t="s">
        <v>128</v>
      </c>
      <c r="E79" s="22"/>
      <c r="F79" s="25" t="s">
        <v>43</v>
      </c>
      <c r="G79" s="25" t="s">
        <v>44</v>
      </c>
      <c r="H79" s="27">
        <v>5</v>
      </c>
      <c r="I79" s="23">
        <v>2</v>
      </c>
    </row>
    <row r="80" spans="1:9" ht="25.5" x14ac:dyDescent="0.25">
      <c r="A80" s="22"/>
      <c r="B80" s="25"/>
      <c r="C80" s="26" t="s">
        <v>4</v>
      </c>
      <c r="D80" s="25" t="s">
        <v>129</v>
      </c>
      <c r="E80" s="22"/>
      <c r="F80" s="25" t="s">
        <v>43</v>
      </c>
      <c r="G80" s="25" t="s">
        <v>44</v>
      </c>
      <c r="H80" s="27">
        <v>5</v>
      </c>
      <c r="I80" s="23">
        <v>2</v>
      </c>
    </row>
    <row r="81" spans="1:9" ht="25.5" x14ac:dyDescent="0.25">
      <c r="A81" s="22"/>
      <c r="B81" s="25"/>
      <c r="C81" s="26" t="s">
        <v>4</v>
      </c>
      <c r="D81" s="25" t="s">
        <v>130</v>
      </c>
      <c r="E81" s="22"/>
      <c r="F81" s="25" t="s">
        <v>43</v>
      </c>
      <c r="G81" s="25" t="s">
        <v>44</v>
      </c>
      <c r="H81" s="27">
        <v>5</v>
      </c>
      <c r="I81" s="23">
        <v>2</v>
      </c>
    </row>
    <row r="82" spans="1:9" ht="25.5" x14ac:dyDescent="0.25">
      <c r="A82" s="22"/>
      <c r="B82" s="25"/>
      <c r="C82" s="26" t="s">
        <v>4</v>
      </c>
      <c r="D82" s="25" t="s">
        <v>131</v>
      </c>
      <c r="E82" s="22"/>
      <c r="F82" s="25" t="s">
        <v>43</v>
      </c>
      <c r="G82" s="25" t="s">
        <v>44</v>
      </c>
      <c r="H82" s="27">
        <v>5</v>
      </c>
      <c r="I82" s="23">
        <v>2</v>
      </c>
    </row>
    <row r="83" spans="1:9" ht="25.5" x14ac:dyDescent="0.25">
      <c r="A83" s="22"/>
      <c r="B83" s="25"/>
      <c r="C83" s="26" t="s">
        <v>4</v>
      </c>
      <c r="D83" s="25" t="s">
        <v>132</v>
      </c>
      <c r="E83" s="22"/>
      <c r="F83" s="25" t="s">
        <v>43</v>
      </c>
      <c r="G83" s="25" t="s">
        <v>44</v>
      </c>
      <c r="H83" s="27">
        <v>5</v>
      </c>
      <c r="I83" s="23">
        <v>2</v>
      </c>
    </row>
    <row r="84" spans="1:9" x14ac:dyDescent="0.25">
      <c r="A84" s="5" t="s">
        <v>8</v>
      </c>
      <c r="B84" s="7" t="s">
        <v>105</v>
      </c>
      <c r="C84" s="5"/>
      <c r="D84" s="6"/>
      <c r="E84" s="5"/>
      <c r="F84" s="6"/>
      <c r="G84" s="6"/>
      <c r="H84" s="5"/>
      <c r="I84" s="8">
        <f>SUM(I86:I95)</f>
        <v>10</v>
      </c>
    </row>
    <row r="85" spans="1:9" x14ac:dyDescent="0.25">
      <c r="A85" s="9">
        <v>1</v>
      </c>
      <c r="B85" s="25" t="s">
        <v>52</v>
      </c>
      <c r="C85" s="14"/>
      <c r="D85" s="11"/>
      <c r="E85" s="12"/>
      <c r="F85" s="11"/>
      <c r="G85" s="25"/>
      <c r="H85" s="27"/>
      <c r="I85" s="13"/>
    </row>
    <row r="86" spans="1:9" ht="25.5" x14ac:dyDescent="0.25">
      <c r="A86" s="9"/>
      <c r="B86" s="10"/>
      <c r="C86" s="14" t="s">
        <v>4</v>
      </c>
      <c r="D86" s="11" t="s">
        <v>106</v>
      </c>
      <c r="E86" s="12"/>
      <c r="F86" s="11" t="s">
        <v>107</v>
      </c>
      <c r="G86" s="25"/>
      <c r="H86" s="27">
        <v>6</v>
      </c>
      <c r="I86" s="13">
        <v>1</v>
      </c>
    </row>
    <row r="87" spans="1:9" ht="25.5" x14ac:dyDescent="0.25">
      <c r="A87" s="9"/>
      <c r="B87" s="10"/>
      <c r="C87" s="14" t="s">
        <v>4</v>
      </c>
      <c r="D87" s="11" t="s">
        <v>108</v>
      </c>
      <c r="E87" s="12"/>
      <c r="F87" s="11" t="s">
        <v>107</v>
      </c>
      <c r="G87" s="25"/>
      <c r="H87" s="27">
        <v>6</v>
      </c>
      <c r="I87" s="13">
        <v>1</v>
      </c>
    </row>
    <row r="88" spans="1:9" ht="25.5" x14ac:dyDescent="0.25">
      <c r="A88" s="9"/>
      <c r="B88" s="10"/>
      <c r="C88" s="14" t="s">
        <v>4</v>
      </c>
      <c r="D88" s="11" t="s">
        <v>109</v>
      </c>
      <c r="E88" s="12"/>
      <c r="F88" s="11" t="s">
        <v>107</v>
      </c>
      <c r="G88" s="25"/>
      <c r="H88" s="27">
        <v>6</v>
      </c>
      <c r="I88" s="13">
        <v>1</v>
      </c>
    </row>
    <row r="89" spans="1:9" ht="25.5" x14ac:dyDescent="0.25">
      <c r="A89" s="9"/>
      <c r="B89" s="10"/>
      <c r="C89" s="14" t="s">
        <v>4</v>
      </c>
      <c r="D89" s="11" t="s">
        <v>110</v>
      </c>
      <c r="E89" s="12"/>
      <c r="F89" s="11" t="s">
        <v>107</v>
      </c>
      <c r="G89" s="25"/>
      <c r="H89" s="27">
        <v>6</v>
      </c>
      <c r="I89" s="13">
        <v>1</v>
      </c>
    </row>
    <row r="90" spans="1:9" ht="25.5" x14ac:dyDescent="0.25">
      <c r="A90" s="9"/>
      <c r="B90" s="10"/>
      <c r="C90" s="14" t="s">
        <v>4</v>
      </c>
      <c r="D90" s="11" t="s">
        <v>111</v>
      </c>
      <c r="E90" s="12"/>
      <c r="F90" s="11" t="s">
        <v>107</v>
      </c>
      <c r="G90" s="25"/>
      <c r="H90" s="27">
        <v>6</v>
      </c>
      <c r="I90" s="13">
        <v>1</v>
      </c>
    </row>
    <row r="91" spans="1:9" ht="25.5" x14ac:dyDescent="0.25">
      <c r="A91" s="9"/>
      <c r="B91" s="10"/>
      <c r="C91" s="14" t="s">
        <v>4</v>
      </c>
      <c r="D91" s="11" t="s">
        <v>112</v>
      </c>
      <c r="E91" s="12"/>
      <c r="F91" s="11" t="s">
        <v>107</v>
      </c>
      <c r="G91" s="25"/>
      <c r="H91" s="27">
        <v>6</v>
      </c>
      <c r="I91" s="13">
        <v>1</v>
      </c>
    </row>
    <row r="92" spans="1:9" ht="25.5" x14ac:dyDescent="0.25">
      <c r="A92" s="9"/>
      <c r="B92" s="10"/>
      <c r="C92" s="14" t="s">
        <v>4</v>
      </c>
      <c r="D92" s="11" t="s">
        <v>113</v>
      </c>
      <c r="E92" s="12"/>
      <c r="F92" s="11" t="s">
        <v>107</v>
      </c>
      <c r="G92" s="25"/>
      <c r="H92" s="27">
        <v>6</v>
      </c>
      <c r="I92" s="13">
        <v>1</v>
      </c>
    </row>
    <row r="93" spans="1:9" ht="25.5" x14ac:dyDescent="0.25">
      <c r="A93" s="9"/>
      <c r="B93" s="10"/>
      <c r="C93" s="14" t="s">
        <v>4</v>
      </c>
      <c r="D93" s="11" t="s">
        <v>114</v>
      </c>
      <c r="E93" s="12"/>
      <c r="F93" s="11" t="s">
        <v>107</v>
      </c>
      <c r="G93" s="25"/>
      <c r="H93" s="27">
        <v>6</v>
      </c>
      <c r="I93" s="13">
        <v>1</v>
      </c>
    </row>
    <row r="94" spans="1:9" ht="25.5" x14ac:dyDescent="0.25">
      <c r="A94" s="9"/>
      <c r="B94" s="10"/>
      <c r="C94" s="14" t="s">
        <v>4</v>
      </c>
      <c r="D94" s="11" t="s">
        <v>115</v>
      </c>
      <c r="E94" s="12"/>
      <c r="F94" s="11" t="s">
        <v>107</v>
      </c>
      <c r="G94" s="25"/>
      <c r="H94" s="27">
        <v>6</v>
      </c>
      <c r="I94" s="13">
        <v>1</v>
      </c>
    </row>
    <row r="95" spans="1:9" ht="25.5" x14ac:dyDescent="0.25">
      <c r="A95" s="9"/>
      <c r="B95" s="10"/>
      <c r="C95" s="14" t="s">
        <v>4</v>
      </c>
      <c r="D95" s="11" t="s">
        <v>116</v>
      </c>
      <c r="E95" s="12"/>
      <c r="F95" s="11" t="s">
        <v>107</v>
      </c>
      <c r="G95" s="25"/>
      <c r="H95" s="27">
        <v>6</v>
      </c>
      <c r="I95" s="13">
        <v>1</v>
      </c>
    </row>
    <row r="96" spans="1:9" x14ac:dyDescent="0.25">
      <c r="A96" s="16"/>
      <c r="B96" s="17"/>
      <c r="C96" s="18"/>
      <c r="D96" s="19"/>
      <c r="E96" s="18"/>
      <c r="F96" s="20" t="s">
        <v>9</v>
      </c>
      <c r="G96" s="20"/>
      <c r="H96" s="15"/>
      <c r="I96" s="21">
        <f>I64+I5+I84</f>
        <v>100</v>
      </c>
    </row>
  </sheetData>
  <mergeCells count="1">
    <mergeCell ref="D2:E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F14" sqref="F14"/>
    </sheetView>
  </sheetViews>
  <sheetFormatPr defaultRowHeight="15.75" x14ac:dyDescent="0.25"/>
  <cols>
    <col min="2" max="2" width="87.375" customWidth="1"/>
  </cols>
  <sheetData>
    <row r="1" spans="1:2" x14ac:dyDescent="0.25">
      <c r="A1" s="34" t="s">
        <v>34</v>
      </c>
      <c r="B1" s="34"/>
    </row>
    <row r="2" spans="1:2" x14ac:dyDescent="0.25">
      <c r="A2" s="29">
        <v>1</v>
      </c>
      <c r="B2" s="30" t="s">
        <v>71</v>
      </c>
    </row>
    <row r="3" spans="1:2" x14ac:dyDescent="0.25">
      <c r="A3" s="29">
        <v>2</v>
      </c>
      <c r="B3" s="30" t="s">
        <v>49</v>
      </c>
    </row>
    <row r="4" spans="1:2" x14ac:dyDescent="0.25">
      <c r="A4" s="29">
        <v>3</v>
      </c>
      <c r="B4" s="30" t="s">
        <v>50</v>
      </c>
    </row>
    <row r="5" spans="1:2" x14ac:dyDescent="0.25">
      <c r="A5" s="29">
        <v>4</v>
      </c>
      <c r="B5" s="30" t="s">
        <v>51</v>
      </c>
    </row>
    <row r="6" spans="1:2" x14ac:dyDescent="0.25">
      <c r="A6" s="29">
        <v>5</v>
      </c>
      <c r="B6" s="30" t="s">
        <v>53</v>
      </c>
    </row>
    <row r="7" spans="1:2" x14ac:dyDescent="0.25">
      <c r="A7" s="29">
        <v>6</v>
      </c>
      <c r="B7" s="30" t="s">
        <v>52</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Критерии оценки </vt:lpstr>
      <vt:lpstr>Перечень профессиональных задач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Microsoft Office</dc:creator>
  <cp:lastModifiedBy>Владимир Павлович С.</cp:lastModifiedBy>
  <dcterms:created xsi:type="dcterms:W3CDTF">2022-11-09T22:53:43Z</dcterms:created>
  <dcterms:modified xsi:type="dcterms:W3CDTF">2026-07-06T03:06:03Z</dcterms:modified>
</cp:coreProperties>
</file>